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en_skoroszyt" defaultThemeVersion="124226"/>
  <bookViews>
    <workbookView xWindow="960" yWindow="600" windowWidth="27315" windowHeight="13560"/>
  </bookViews>
  <sheets>
    <sheet name="Robocze" sheetId="35" r:id="rId1"/>
  </sheets>
  <definedNames>
    <definedName name="_xlnm.Print_Area" localSheetId="0">Robocze!$A$1:$Q$9</definedName>
  </definedNames>
  <calcPr calcId="124519"/>
</workbook>
</file>

<file path=xl/calcChain.xml><?xml version="1.0" encoding="utf-8"?>
<calcChain xmlns="http://schemas.openxmlformats.org/spreadsheetml/2006/main">
  <c r="F8" i="35"/>
  <c r="J6"/>
  <c r="L6" s="1"/>
  <c r="J7"/>
  <c r="L7" s="1"/>
  <c r="J5"/>
  <c r="J8" s="1"/>
  <c r="M7" l="1"/>
  <c r="M6"/>
  <c r="H7" l="1"/>
  <c r="I7" s="1"/>
  <c r="H6"/>
  <c r="I6" s="1"/>
  <c r="H5" l="1"/>
  <c r="H8" s="1"/>
  <c r="I5" l="1"/>
  <c r="I8" s="1"/>
  <c r="L5"/>
  <c r="L8" s="1"/>
  <c r="M5" l="1"/>
  <c r="M8" s="1"/>
</calcChain>
</file>

<file path=xl/sharedStrings.xml><?xml version="1.0" encoding="utf-8"?>
<sst xmlns="http://schemas.openxmlformats.org/spreadsheetml/2006/main" count="35" uniqueCount="29">
  <si>
    <t>L.p.</t>
  </si>
  <si>
    <t xml:space="preserve">Nazwa </t>
  </si>
  <si>
    <t>VAT</t>
  </si>
  <si>
    <t>1/rok</t>
  </si>
  <si>
    <t>1.</t>
  </si>
  <si>
    <t>Nr fabryczny</t>
  </si>
  <si>
    <t>Rok produkcji</t>
  </si>
  <si>
    <t>Częstotliwość przeglądów</t>
  </si>
  <si>
    <t>Kwota VAT</t>
  </si>
  <si>
    <t>SUMA</t>
  </si>
  <si>
    <t>Kwota napraw brutto</t>
  </si>
  <si>
    <t xml:space="preserve">Kwota napraw netto </t>
  </si>
  <si>
    <t>2.</t>
  </si>
  <si>
    <t>3.</t>
  </si>
  <si>
    <t>Aparat przyłóżkowy RTG akumulatorowy AGFA DR 100s</t>
  </si>
  <si>
    <t>10040</t>
  </si>
  <si>
    <t>Aparat RTG cyfrowy DR600 z zawieszeniem sufitowym</t>
  </si>
  <si>
    <t>01252</t>
  </si>
  <si>
    <t>Aparat RTG cyfrowy DR800</t>
  </si>
  <si>
    <t>01509</t>
  </si>
  <si>
    <t>Kwota miesięcznej raty netto</t>
  </si>
  <si>
    <t xml:space="preserve">Kwota miesięcznej raty brutto </t>
  </si>
  <si>
    <t>Wartość umowy na okres 36 miesięcy netto</t>
  </si>
  <si>
    <t>Wartość umowy na okres 36 miesięcy brutto</t>
  </si>
  <si>
    <t>Naprawy w kwocie ryczałtu</t>
  </si>
  <si>
    <t>Zadanie nr 1. Pełna opieka serwisowa + testy specjalistyczne - Aparaty RTG Agfa</t>
  </si>
  <si>
    <t>Sprawa 61/2026</t>
  </si>
  <si>
    <t>FORMULARZ CENOWY</t>
  </si>
  <si>
    <t>ZAŁĄCZNIK NR 5 DO SWZ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</si>
</sst>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</font>
    <font>
      <b/>
      <sz val="2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</cellStyleXfs>
  <cellXfs count="58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2" borderId="2" xfId="1" applyNumberFormat="1" applyFill="1" applyBorder="1" applyAlignment="1">
      <alignment horizontal="center" vertical="center" wrapText="1"/>
    </xf>
    <xf numFmtId="164" fontId="0" fillId="0" borderId="0" xfId="0" applyNumberFormat="1"/>
    <xf numFmtId="164" fontId="1" fillId="3" borderId="2" xfId="1" applyNumberFormat="1" applyFill="1" applyBorder="1" applyAlignment="1">
      <alignment horizontal="center" vertical="center" wrapText="1"/>
    </xf>
    <xf numFmtId="9" fontId="1" fillId="2" borderId="2" xfId="1" applyNumberFormat="1" applyFill="1" applyBorder="1" applyAlignment="1">
      <alignment horizontal="center" vertical="center" wrapText="1"/>
    </xf>
    <xf numFmtId="9" fontId="0" fillId="0" borderId="0" xfId="0" applyNumberFormat="1"/>
    <xf numFmtId="9" fontId="1" fillId="3" borderId="2" xfId="1" applyNumberForma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9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9" fontId="0" fillId="0" borderId="0" xfId="0" applyNumberFormat="1" applyBorder="1"/>
    <xf numFmtId="9" fontId="0" fillId="0" borderId="0" xfId="0" applyNumberFormat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164" fontId="1" fillId="3" borderId="14" xfId="1" applyNumberForma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>
      <alignment horizontal="center" vertical="center"/>
    </xf>
    <xf numFmtId="9" fontId="1" fillId="0" borderId="20" xfId="1" applyNumberFormat="1" applyBorder="1" applyAlignment="1">
      <alignment horizontal="center" vertical="center"/>
    </xf>
    <xf numFmtId="164" fontId="1" fillId="0" borderId="20" xfId="1" applyNumberFormat="1" applyBorder="1" applyAlignment="1">
      <alignment horizontal="center" vertical="center"/>
    </xf>
    <xf numFmtId="164" fontId="1" fillId="0" borderId="21" xfId="1" applyNumberFormat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/>
    </xf>
    <xf numFmtId="0" fontId="2" fillId="5" borderId="4" xfId="1" applyFont="1" applyFill="1" applyBorder="1" applyAlignment="1">
      <alignment horizontal="left" vertical="center"/>
    </xf>
    <xf numFmtId="0" fontId="2" fillId="5" borderId="5" xfId="1" applyFont="1" applyFill="1" applyBorder="1" applyAlignment="1">
      <alignment horizontal="left" vertical="center"/>
    </xf>
    <xf numFmtId="164" fontId="10" fillId="0" borderId="12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164" fontId="10" fillId="0" borderId="16" xfId="1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17" xfId="1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9" fontId="0" fillId="6" borderId="0" xfId="0" applyNumberFormat="1" applyFill="1" applyBorder="1"/>
    <xf numFmtId="164" fontId="6" fillId="4" borderId="3" xfId="1" applyNumberFormat="1" applyFont="1" applyFill="1" applyBorder="1" applyAlignment="1">
      <alignment horizontal="center" vertical="center"/>
    </xf>
    <xf numFmtId="164" fontId="5" fillId="6" borderId="0" xfId="1" applyNumberFormat="1" applyFont="1" applyFill="1" applyBorder="1" applyAlignment="1">
      <alignment horizontal="center" vertical="center"/>
    </xf>
    <xf numFmtId="164" fontId="4" fillId="6" borderId="0" xfId="1" applyNumberFormat="1" applyFont="1" applyFill="1" applyBorder="1" applyAlignment="1">
      <alignment horizontal="center" vertical="center"/>
    </xf>
    <xf numFmtId="164" fontId="6" fillId="6" borderId="0" xfId="1" applyNumberFormat="1" applyFont="1" applyFill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164" fontId="10" fillId="0" borderId="23" xfId="1" applyNumberFormat="1" applyFont="1" applyFill="1" applyBorder="1" applyAlignment="1">
      <alignment horizontal="center" vertical="center"/>
    </xf>
    <xf numFmtId="164" fontId="10" fillId="0" borderId="24" xfId="1" applyNumberFormat="1" applyFont="1" applyFill="1" applyBorder="1" applyAlignment="1">
      <alignment horizontal="center" vertical="center"/>
    </xf>
  </cellXfs>
  <cellStyles count="5">
    <cellStyle name="Normalny" xfId="0" builtinId="0"/>
    <cellStyle name="Normalny 2" xfId="1"/>
    <cellStyle name="Normalny 3" xfId="2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42"/>
  <sheetViews>
    <sheetView tabSelected="1" zoomScale="90" zoomScaleNormal="90" workbookViewId="0">
      <selection activeCell="Q8" sqref="Q8"/>
    </sheetView>
  </sheetViews>
  <sheetFormatPr defaultRowHeight="15"/>
  <cols>
    <col min="1" max="1" width="4.42578125" style="21" bestFit="1" customWidth="1"/>
    <col min="2" max="2" width="47.140625" style="3" customWidth="1"/>
    <col min="3" max="3" width="17.5703125" style="21" bestFit="1" customWidth="1"/>
    <col min="4" max="4" width="12.5703125" style="21" customWidth="1"/>
    <col min="5" max="5" width="13.140625" style="20" bestFit="1" customWidth="1"/>
    <col min="6" max="6" width="16.85546875" style="5" customWidth="1"/>
    <col min="7" max="7" width="8" style="8" customWidth="1"/>
    <col min="8" max="8" width="14.140625" style="5" customWidth="1"/>
    <col min="9" max="9" width="17.7109375" style="5" customWidth="1"/>
    <col min="10" max="10" width="18.85546875" style="5" customWidth="1"/>
    <col min="11" max="11" width="7.7109375" style="8" customWidth="1"/>
    <col min="12" max="12" width="14.140625" style="5" customWidth="1"/>
    <col min="13" max="13" width="18.85546875" style="5" customWidth="1"/>
    <col min="14" max="14" width="17.7109375" style="5" customWidth="1"/>
    <col min="15" max="15" width="7.7109375" style="8" customWidth="1"/>
    <col min="16" max="16" width="14.140625" style="5" customWidth="1"/>
    <col min="17" max="17" width="18.85546875" style="5" customWidth="1"/>
    <col min="18" max="18" width="9.140625" style="21" customWidth="1"/>
    <col min="19" max="16384" width="9.140625" style="21"/>
  </cols>
  <sheetData>
    <row r="1" spans="1:17">
      <c r="B1" s="3" t="s">
        <v>26</v>
      </c>
      <c r="G1" s="49" t="s">
        <v>27</v>
      </c>
      <c r="H1" s="49"/>
      <c r="I1" s="49"/>
      <c r="J1" s="49"/>
      <c r="O1" s="49" t="s">
        <v>28</v>
      </c>
      <c r="P1" s="49"/>
      <c r="Q1" s="49"/>
    </row>
    <row r="2" spans="1:17" ht="15.75" thickBot="1"/>
    <row r="3" spans="1:17" ht="15.75" thickBot="1">
      <c r="A3" s="40" t="s">
        <v>25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</row>
    <row r="4" spans="1:17" ht="42.75">
      <c r="A4" s="28" t="s">
        <v>0</v>
      </c>
      <c r="B4" s="13" t="s">
        <v>1</v>
      </c>
      <c r="C4" s="12" t="s">
        <v>5</v>
      </c>
      <c r="D4" s="12" t="s">
        <v>6</v>
      </c>
      <c r="E4" s="13" t="s">
        <v>7</v>
      </c>
      <c r="F4" s="4" t="s">
        <v>20</v>
      </c>
      <c r="G4" s="7" t="s">
        <v>2</v>
      </c>
      <c r="H4" s="4" t="s">
        <v>8</v>
      </c>
      <c r="I4" s="4" t="s">
        <v>21</v>
      </c>
      <c r="J4" s="4" t="s">
        <v>22</v>
      </c>
      <c r="K4" s="7" t="s">
        <v>2</v>
      </c>
      <c r="L4" s="4" t="s">
        <v>8</v>
      </c>
      <c r="M4" s="4" t="s">
        <v>23</v>
      </c>
      <c r="N4" s="6" t="s">
        <v>11</v>
      </c>
      <c r="O4" s="9" t="s">
        <v>2</v>
      </c>
      <c r="P4" s="6" t="s">
        <v>8</v>
      </c>
      <c r="Q4" s="29" t="s">
        <v>10</v>
      </c>
    </row>
    <row r="5" spans="1:17" ht="30.75" customHeight="1">
      <c r="A5" s="30" t="s">
        <v>4</v>
      </c>
      <c r="B5" s="25" t="s">
        <v>14</v>
      </c>
      <c r="C5" s="22" t="s">
        <v>15</v>
      </c>
      <c r="D5" s="23">
        <v>2020</v>
      </c>
      <c r="E5" s="24" t="s">
        <v>3</v>
      </c>
      <c r="F5" s="26">
        <v>0</v>
      </c>
      <c r="G5" s="14">
        <v>0.08</v>
      </c>
      <c r="H5" s="15">
        <f>F5*G5</f>
        <v>0</v>
      </c>
      <c r="I5" s="15">
        <f>SUM(F5+H5)</f>
        <v>0</v>
      </c>
      <c r="J5" s="15">
        <f>F5*36</f>
        <v>0</v>
      </c>
      <c r="K5" s="14">
        <v>0.08</v>
      </c>
      <c r="L5" s="15">
        <f>J5*K5</f>
        <v>0</v>
      </c>
      <c r="M5" s="15">
        <f>J5+L5</f>
        <v>0</v>
      </c>
      <c r="N5" s="43" t="s">
        <v>24</v>
      </c>
      <c r="O5" s="44"/>
      <c r="P5" s="44"/>
      <c r="Q5" s="45"/>
    </row>
    <row r="6" spans="1:17">
      <c r="A6" s="30" t="s">
        <v>12</v>
      </c>
      <c r="B6" s="25" t="s">
        <v>16</v>
      </c>
      <c r="C6" s="22" t="s">
        <v>17</v>
      </c>
      <c r="D6" s="23">
        <v>2020</v>
      </c>
      <c r="E6" s="24" t="s">
        <v>3</v>
      </c>
      <c r="F6" s="26">
        <v>0</v>
      </c>
      <c r="G6" s="14">
        <v>0.08</v>
      </c>
      <c r="H6" s="15">
        <f>F6*G6</f>
        <v>0</v>
      </c>
      <c r="I6" s="15">
        <f>SUM(F6+H6)</f>
        <v>0</v>
      </c>
      <c r="J6" s="15">
        <f t="shared" ref="J6:J7" si="0">F6*36</f>
        <v>0</v>
      </c>
      <c r="K6" s="14">
        <v>0.08</v>
      </c>
      <c r="L6" s="15">
        <f t="shared" ref="L6:L7" si="1">J6*K6</f>
        <v>0</v>
      </c>
      <c r="M6" s="15">
        <f t="shared" ref="M6:M7" si="2">J6+L6</f>
        <v>0</v>
      </c>
      <c r="N6" s="46"/>
      <c r="O6" s="47"/>
      <c r="P6" s="47"/>
      <c r="Q6" s="48"/>
    </row>
    <row r="7" spans="1:17" ht="26.25" customHeight="1" thickBot="1">
      <c r="A7" s="31" t="s">
        <v>13</v>
      </c>
      <c r="B7" s="32" t="s">
        <v>18</v>
      </c>
      <c r="C7" s="33" t="s">
        <v>19</v>
      </c>
      <c r="D7" s="34">
        <v>2020</v>
      </c>
      <c r="E7" s="35" t="s">
        <v>3</v>
      </c>
      <c r="F7" s="36">
        <v>0</v>
      </c>
      <c r="G7" s="37">
        <v>0.08</v>
      </c>
      <c r="H7" s="38">
        <f>F7*G7</f>
        <v>0</v>
      </c>
      <c r="I7" s="38">
        <f>SUM(F7+H7)</f>
        <v>0</v>
      </c>
      <c r="J7" s="39">
        <f t="shared" si="0"/>
        <v>0</v>
      </c>
      <c r="K7" s="14">
        <v>0.08</v>
      </c>
      <c r="L7" s="39">
        <f t="shared" si="1"/>
        <v>0</v>
      </c>
      <c r="M7" s="39">
        <f t="shared" si="2"/>
        <v>0</v>
      </c>
      <c r="N7" s="55"/>
      <c r="O7" s="56"/>
      <c r="P7" s="56"/>
      <c r="Q7" s="57"/>
    </row>
    <row r="8" spans="1:17" ht="19.5" thickBot="1">
      <c r="A8" s="1"/>
      <c r="B8" s="2"/>
      <c r="C8" s="1"/>
      <c r="D8" s="1"/>
      <c r="E8" s="19" t="s">
        <v>9</v>
      </c>
      <c r="F8" s="27">
        <f>SUM(F3:F7)</f>
        <v>0</v>
      </c>
      <c r="G8" s="17"/>
      <c r="H8" s="27">
        <f>SUM(H3:H7)</f>
        <v>0</v>
      </c>
      <c r="I8" s="27">
        <f>SUM(I3:I7)</f>
        <v>0</v>
      </c>
      <c r="J8" s="16">
        <f>SUM(J3:J7)</f>
        <v>0</v>
      </c>
      <c r="K8" s="18"/>
      <c r="L8" s="16">
        <f>SUM(L3:L7)</f>
        <v>0</v>
      </c>
      <c r="M8" s="51">
        <f>SUM(M3:M7)</f>
        <v>0</v>
      </c>
      <c r="N8" s="52"/>
      <c r="O8" s="50"/>
      <c r="P8" s="53"/>
      <c r="Q8" s="54"/>
    </row>
    <row r="11" spans="1:17">
      <c r="B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>
      <c r="B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>
      <c r="B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>
      <c r="B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B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>
      <c r="B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2:17">
      <c r="B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>
      <c r="B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>
      <c r="B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2:17">
      <c r="B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2:17" ht="17.25" customHeight="1">
      <c r="B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2:17">
      <c r="B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2:17">
      <c r="B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2:17">
      <c r="B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2:17">
      <c r="B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2:17">
      <c r="B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2:17">
      <c r="B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2:17">
      <c r="B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2:17">
      <c r="B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2:17">
      <c r="B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2:17">
      <c r="B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2:17">
      <c r="B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2:17">
      <c r="B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2:17">
      <c r="B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2:17">
      <c r="B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2:17">
      <c r="B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2:17">
      <c r="B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2:17">
      <c r="B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2:17">
      <c r="B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  <row r="40" spans="2:17">
      <c r="B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2:17">
      <c r="B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2:17">
      <c r="B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2:17">
      <c r="B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2:17">
      <c r="B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2:17">
      <c r="B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</row>
    <row r="46" spans="2:17">
      <c r="B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2:17">
      <c r="B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</row>
    <row r="48" spans="2:17">
      <c r="B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</row>
    <row r="49" spans="2:17">
      <c r="B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</row>
    <row r="50" spans="2:17">
      <c r="B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2:17">
      <c r="B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2:17">
      <c r="B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2:17">
      <c r="B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</row>
    <row r="54" spans="2:17">
      <c r="B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2:17">
      <c r="B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2:17">
      <c r="B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2:17">
      <c r="B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2:17">
      <c r="B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2:17">
      <c r="B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2:17">
      <c r="B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2:17">
      <c r="B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2:17">
      <c r="B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2:17">
      <c r="B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2:17">
      <c r="B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7">
      <c r="B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>
      <c r="B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>
      <c r="B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92" ht="15.75" customHeight="1"/>
    <row r="194" ht="15" customHeight="1"/>
    <row r="241" spans="1:30" ht="15.75" thickBot="1"/>
    <row r="242" spans="1:30" s="10" customFormat="1" ht="15.75" thickBot="1">
      <c r="A242" s="21"/>
      <c r="B242" s="3"/>
      <c r="C242" s="21"/>
      <c r="D242" s="21"/>
      <c r="E242" s="20"/>
      <c r="F242" s="5"/>
      <c r="G242" s="8"/>
      <c r="H242" s="5"/>
      <c r="I242" s="5"/>
      <c r="J242" s="5"/>
      <c r="K242" s="8"/>
      <c r="L242" s="5"/>
      <c r="M242" s="5"/>
      <c r="N242" s="5"/>
      <c r="O242" s="8"/>
      <c r="P242" s="5"/>
      <c r="Q242" s="5"/>
      <c r="R242" s="21"/>
      <c r="S242" s="2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</row>
  </sheetData>
  <mergeCells count="4">
    <mergeCell ref="A3:Q3"/>
    <mergeCell ref="N5:Q7"/>
    <mergeCell ref="G1:J1"/>
    <mergeCell ref="O1:Q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Robocze</vt:lpstr>
      <vt:lpstr>Robocze!Obszar_wydruku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2026-05-22T07:48:35Z</cp:lastPrinted>
  <dcterms:created xsi:type="dcterms:W3CDTF">2025-06-24T06:27:22Z</dcterms:created>
  <dcterms:modified xsi:type="dcterms:W3CDTF">2026-05-22T08:17:08Z</dcterms:modified>
</cp:coreProperties>
</file>